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<sst xmlns="http://schemas.openxmlformats.org/spreadsheetml/2006/main" count="52" uniqueCount="45">
  <si>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</si>
  <si>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</si>
  <si>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</si>
  <si>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</si>
  <si>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</si>
  <si>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</si>
  <si>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</si>
  <si>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</si>
  <si>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</si>
  <si>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</si>
  <si>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</si>
  <si>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</si>
  <si>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</si>
  <si>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</si>
  <si>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</si>
  <si>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</si>
  <si>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</si>
  <si>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</si>
  <si>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</si>
  <si>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</si>
  <si>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</si>
  <si>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</si>
  <si>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</si>
  <si>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</si>
  <si>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</si>
  <si>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</si>
  <si>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</si>
  <si>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</si>
  <si>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</si>
  <si>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</si>
  <si>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</si>
  <si>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</si>
  <si>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</si>
  <si>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</si>
  <si>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</si>
  <si>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</si>
  <si>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</si>
  <si>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Демонтаж ВЛ-6/10 кВ</t>
  </si>
  <si>
    <t>Лок.смета 1.1</t>
  </si>
  <si>
    <t>Всего с НДС в ценах на 01.01.2023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</si>
  <si>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35 мм2 с учетом коэффициентов </t>
  </si>
  <si>
    <t>12-02-004-03</t>
  </si>
  <si>
    <t xml:space="preserve">Прокладка одноцепных воздушных линий напряжением 6-10 кВ по железобетонным опорам изолированными самонесущими проводами для воздушных линий электропередач с жилами из алюминиевого сплава: с числом токопроводящих жил - 1 и сечением 95 мм2 </t>
  </si>
  <si>
    <t>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71 позиция в Критериях</t>
  </si>
  <si>
    <t>Расчет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</si>
</sst>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1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A2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90" t="s">
        <v>25</v>
      </c>
      <c r="B2" s="91"/>
      <c r="C2" s="44"/>
      <c r="D2" s="93" t="s">
        <v>27</v>
      </c>
      <c r="E2" s="93"/>
      <c r="F2" s="92"/>
      <c r="G2" s="87"/>
      <c r="H2" s="86" t="s">
        <v>26</v>
      </c>
      <c r="I2" s="87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84" t="s">
        <v>26</v>
      </c>
      <c r="G5" s="85"/>
      <c r="H5" s="86" t="s">
        <v>26</v>
      </c>
      <c r="I5" s="87"/>
    </row>
    <row r="6" spans="1:13" ht="12" customHeight="1">
      <c r="A6" s="88" t="s">
        <v>28</v>
      </c>
      <c r="B6" s="88"/>
      <c r="C6" s="40"/>
      <c r="D6" s="89" t="s">
        <v>28</v>
      </c>
      <c r="E6" s="89"/>
      <c r="F6" s="89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40.200000000000003" customHeight="1">
      <c r="A8" s="94" t="s">
        <v>43</v>
      </c>
      <c r="B8" s="94"/>
      <c r="C8" s="94"/>
      <c r="D8" s="94"/>
      <c r="E8" s="94"/>
      <c r="F8" s="94"/>
      <c r="G8" s="94"/>
      <c r="H8" s="43"/>
      <c r="I8" s="43"/>
    </row>
    <row r="9" spans="1:13" ht="15.75" customHeight="1">
      <c r="A9" s="96" t="s">
        <v>29</v>
      </c>
      <c r="B9" s="96"/>
      <c r="C9" s="96"/>
      <c r="D9" s="96"/>
      <c r="E9" s="96"/>
      <c r="F9" s="96"/>
      <c r="G9" s="96"/>
      <c r="H9" s="43"/>
      <c r="I9" s="43"/>
    </row>
    <row r="10" spans="1:13" ht="34.799999999999997" customHeight="1">
      <c r="A10" s="94" t="s">
        <v>43</v>
      </c>
      <c r="B10" s="94"/>
      <c r="C10" s="94"/>
      <c r="D10" s="94"/>
      <c r="E10" s="94"/>
      <c r="F10" s="94"/>
      <c r="G10" s="94"/>
      <c r="H10" s="43"/>
      <c r="I10" s="43"/>
    </row>
    <row r="11" spans="1:13" ht="14.25" customHeight="1">
      <c r="A11" s="96" t="s">
        <v>30</v>
      </c>
      <c r="B11" s="96"/>
      <c r="C11" s="96"/>
      <c r="D11" s="96"/>
      <c r="E11" s="96"/>
      <c r="F11" s="96"/>
      <c r="G11" s="96"/>
      <c r="H11" s="43"/>
      <c r="I11" s="43"/>
    </row>
    <row r="12" spans="1:13" ht="17.25" customHeight="1">
      <c r="A12" s="95" t="s">
        <v>44</v>
      </c>
      <c r="B12" s="95"/>
      <c r="C12" s="95"/>
      <c r="D12" s="95"/>
      <c r="E12" s="95"/>
      <c r="F12" s="95"/>
      <c r="G12" s="95"/>
      <c r="H12" s="40"/>
      <c r="I12" s="40"/>
    </row>
    <row r="13" spans="1:13" ht="42.6" customHeight="1">
      <c r="A13" s="94" t="s">
        <v>43</v>
      </c>
      <c r="B13" s="94"/>
      <c r="C13" s="94"/>
      <c r="D13" s="94"/>
      <c r="E13" s="94"/>
      <c r="F13" s="94"/>
      <c r="G13" s="94"/>
      <c r="H13" s="40"/>
      <c r="I13" s="40"/>
    </row>
    <row r="14" spans="1:13" ht="18.75" customHeight="1">
      <c r="A14" s="97" t="s">
        <v>31</v>
      </c>
      <c r="B14" s="87"/>
      <c r="C14" s="56"/>
      <c r="D14" s="40"/>
      <c r="E14" s="40"/>
      <c r="F14" s="40"/>
      <c r="G14" s="40"/>
      <c r="H14" s="40"/>
      <c r="I14" s="40"/>
    </row>
    <row r="15" spans="1:13" ht="15" customHeight="1">
      <c r="A15" s="97" t="s">
        <v>34</v>
      </c>
      <c r="B15" s="87"/>
      <c r="C15" s="87"/>
      <c r="D15" s="98">
        <f>G29*1000</f>
        <v>3520826.9145599999</v>
      </c>
      <c r="E15" s="99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100"/>
      <c r="L16" s="100"/>
      <c r="M16" s="100"/>
    </row>
    <row r="17" spans="1:16" ht="12" customHeight="1" thickBot="1">
      <c r="A17" s="110" t="s">
        <v>33</v>
      </c>
      <c r="B17" s="110"/>
      <c r="C17" s="110"/>
      <c r="D17" s="110"/>
      <c r="E17" s="110"/>
      <c r="F17" s="110"/>
      <c r="G17" s="110"/>
    </row>
    <row r="18" spans="1:16" ht="26.25" customHeight="1">
      <c r="A18" s="107" t="s">
        <v>0</v>
      </c>
      <c r="B18" s="101" t="s">
        <v>1</v>
      </c>
      <c r="C18" s="101" t="s">
        <v>2</v>
      </c>
      <c r="D18" s="101" t="s">
        <v>3</v>
      </c>
      <c r="E18" s="101" t="s">
        <v>4</v>
      </c>
      <c r="F18" s="101" t="s">
        <v>24</v>
      </c>
      <c r="G18" s="104" t="s">
        <v>5</v>
      </c>
      <c r="J18" s="51"/>
      <c r="K18" s="51"/>
      <c r="L18" s="51"/>
      <c r="M18" s="100"/>
      <c r="N18" s="100"/>
      <c r="O18" s="100"/>
      <c r="P18" s="100"/>
    </row>
    <row r="19" spans="1:16" ht="30" customHeight="1">
      <c r="A19" s="108"/>
      <c r="B19" s="102"/>
      <c r="C19" s="102"/>
      <c r="D19" s="102"/>
      <c r="E19" s="102"/>
      <c r="F19" s="102"/>
      <c r="G19" s="105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109"/>
      <c r="B20" s="103"/>
      <c r="C20" s="103"/>
      <c r="D20" s="103"/>
      <c r="E20" s="103"/>
      <c r="F20" s="103"/>
      <c r="G20" s="106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40.799999999999997">
      <c r="A22" s="17">
        <v>1</v>
      </c>
      <c r="B22" s="18" t="s">
        <v>42</v>
      </c>
      <c r="C22" s="19" t="s">
        <v>41</v>
      </c>
      <c r="D22" s="24" t="s">
        <v>13</v>
      </c>
      <c r="E22" s="25">
        <v>1.8560000000000001</v>
      </c>
      <c r="F22" s="26">
        <v>1949.34</v>
      </c>
      <c r="G22" s="27">
        <f>E22*F22</f>
        <v>3617.9750399999998</v>
      </c>
      <c r="H22" s="80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80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80"/>
      <c r="I24" s="38"/>
    </row>
    <row r="25" spans="1:16" ht="51">
      <c r="A25" s="37"/>
      <c r="B25" s="29" t="s">
        <v>40</v>
      </c>
      <c r="C25" s="28"/>
      <c r="D25" s="28"/>
      <c r="E25" s="28"/>
      <c r="F25" s="28"/>
      <c r="G25" s="30">
        <f>G22*F23*F24</f>
        <v>2740.6160927999999</v>
      </c>
      <c r="H25" s="80"/>
      <c r="I25" s="38"/>
    </row>
    <row r="26" spans="1:16" ht="10.8" thickBot="1">
      <c r="A26" s="71">
        <v>2</v>
      </c>
      <c r="B26" s="72" t="s">
        <v>37</v>
      </c>
      <c r="C26" s="73" t="s">
        <v>38</v>
      </c>
      <c r="D26" s="74" t="s">
        <v>13</v>
      </c>
      <c r="E26" s="75">
        <v>1.8560000000000001</v>
      </c>
      <c r="F26" s="76">
        <v>104.206</v>
      </c>
      <c r="G26" s="77">
        <f>E26*F26</f>
        <v>193.40633600000001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2934.0224287999999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586.80448576000003</v>
      </c>
      <c r="J28" s="78"/>
      <c r="K28" s="51"/>
      <c r="L28" s="79"/>
      <c r="M28" s="79"/>
      <c r="N28" s="51"/>
      <c r="O28" s="79"/>
      <c r="P28" s="79"/>
    </row>
    <row r="29" spans="1:16" ht="10.8" thickBot="1">
      <c r="A29" s="10"/>
      <c r="B29" s="34" t="s">
        <v>39</v>
      </c>
      <c r="C29" s="11"/>
      <c r="D29" s="11"/>
      <c r="E29" s="11"/>
      <c r="F29" s="11"/>
      <c r="G29" s="20">
        <f>G27+G28</f>
        <v>3520.8269145599998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82" t="s">
        <v>17</v>
      </c>
      <c r="B31" s="82"/>
      <c r="C31" s="82"/>
      <c r="D31" s="82"/>
      <c r="E31" s="82"/>
      <c r="F31" s="82"/>
      <c r="G31" s="82"/>
      <c r="J31" s="51"/>
      <c r="K31" s="51"/>
      <c r="L31" s="51"/>
      <c r="M31" s="51"/>
      <c r="N31" s="51"/>
      <c r="O31" s="51"/>
      <c r="P31" s="51"/>
    </row>
    <row r="32" spans="1:16" ht="12" customHeight="1">
      <c r="A32" s="83" t="s">
        <v>36</v>
      </c>
      <c r="B32" s="83"/>
      <c r="C32" s="83"/>
      <c r="D32" s="83"/>
      <c r="E32" s="83"/>
      <c r="F32" s="83"/>
      <c r="G32" s="83"/>
      <c r="J32" s="51"/>
      <c r="K32" s="51"/>
      <c r="L32" s="51"/>
      <c r="M32" s="51"/>
      <c r="N32" s="51"/>
      <c r="O32" s="51"/>
      <c r="P32" s="51"/>
    </row>
    <row r="33" spans="1:16" ht="12">
      <c r="A33" s="81"/>
      <c r="B33" s="81"/>
      <c r="C33" s="81"/>
      <c r="D33" s="81"/>
      <c r="E33" s="81"/>
      <c r="F33" s="81"/>
      <c r="G33" s="81"/>
      <c r="J33" s="51"/>
      <c r="K33" s="51"/>
      <c r="L33" s="51"/>
      <c r="M33" s="69"/>
      <c r="N33" s="51"/>
      <c r="O33" s="51"/>
      <c r="P33" s="69"/>
    </row>
    <row r="34" spans="1:16" ht="12">
      <c r="A34" s="81"/>
      <c r="B34" s="81"/>
      <c r="C34" s="81"/>
      <c r="D34" s="81"/>
      <c r="E34" s="81"/>
      <c r="F34" s="81"/>
      <c r="G34" s="81"/>
      <c r="J34" s="51"/>
      <c r="K34" s="51"/>
      <c r="L34" s="51"/>
      <c r="M34" s="51"/>
      <c r="N34" s="51"/>
      <c r="O34" s="51"/>
      <c r="P34" s="51"/>
    </row>
    <row r="35" spans="1:16" ht="12" customHeight="1">
      <c r="A35" s="83" t="s">
        <v>19</v>
      </c>
      <c r="B35" s="83"/>
      <c r="C35" s="83"/>
      <c r="D35" s="83"/>
      <c r="E35" s="83"/>
      <c r="F35" s="83"/>
      <c r="G35" s="83"/>
    </row>
    <row r="36" spans="1:16" ht="12" customHeight="1">
      <c r="A36" s="83" t="s">
        <v>18</v>
      </c>
      <c r="B36" s="83"/>
      <c r="C36" s="83"/>
      <c r="D36" s="83"/>
      <c r="E36" s="83"/>
      <c r="F36" s="83"/>
      <c r="G36" s="83"/>
    </row>
    <row r="37" spans="1:16" ht="12">
      <c r="A37" s="81"/>
      <c r="B37" s="81"/>
      <c r="C37" s="81"/>
      <c r="D37" s="81"/>
      <c r="E37" s="81"/>
      <c r="F37" s="81"/>
      <c r="G37" s="81"/>
    </row>
    <row r="38" spans="1:16" ht="12">
      <c r="A38" s="81"/>
      <c r="B38" s="81"/>
      <c r="C38" s="81"/>
      <c r="D38" s="81"/>
      <c r="E38" s="81"/>
      <c r="F38" s="81"/>
      <c r="G38" s="81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2024-02-20T13:32:24Z</dcterms:modified>
</cp:coreProperties>
</file>